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RAN4工作\RAN4各次会议\RAN4#110bis次会议\"/>
    </mc:Choice>
  </mc:AlternateContent>
  <xr:revisionPtr revIDLastSave="0" documentId="13_ncr:1_{40E701A7-FB8E-460E-A3E9-3B371F1E348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2" l="1"/>
  <c r="F4" i="12" l="1"/>
  <c r="F46" i="12" l="1"/>
  <c r="F45" i="12"/>
  <c r="F44" i="12"/>
  <c r="F38" i="12"/>
  <c r="F37" i="12"/>
  <c r="F36" i="12"/>
  <c r="F30" i="12"/>
  <c r="F29" i="12"/>
  <c r="F28" i="12"/>
  <c r="F22" i="12"/>
  <c r="F21" i="12"/>
  <c r="F20" i="12"/>
  <c r="F14" i="12"/>
  <c r="F13" i="12"/>
  <c r="F5" i="12"/>
  <c r="F6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<sst xmlns="http://schemas.openxmlformats.org/spreadsheetml/2006/main" count="175" uniqueCount="82">
  <si>
    <t>Tdoc number:</t>
  </si>
  <si>
    <t>Agenda item:</t>
  </si>
  <si>
    <t>Source:</t>
  </si>
  <si>
    <t>Title:</t>
  </si>
  <si>
    <t>Document for:</t>
  </si>
  <si>
    <t>Abstract:</t>
  </si>
  <si>
    <t>Name</t>
  </si>
  <si>
    <t>Location</t>
  </si>
  <si>
    <t>Bandwidth</t>
  </si>
  <si>
    <t>SCS</t>
  </si>
  <si>
    <t>Test Methodology</t>
  </si>
  <si>
    <t xml:space="preserve">UE Type 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</si>
  <si>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</si>
  <si>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</si>
  <si>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</si>
  <si>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</si>
  <si>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</si>
  <si>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</si>
  <si>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</si>
  <si>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</si>
  <si>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</si>
  <si>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</si>
  <si>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</si>
  <si>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</si>
  <si>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</si>
  <si>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</si>
  <si>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</si>
  <si>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</si>
  <si>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</si>
  <si>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</si>
  <si>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</si>
  <si>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</si>
  <si>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</si>
  <si>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Number of UE orientations fail to reach 90%TP</t>
    <phoneticPr fontId="2" type="noConversion"/>
  </si>
  <si>
    <t>UE information</t>
    <phoneticPr fontId="2" type="noConversion"/>
  </si>
  <si>
    <t>Note</t>
    <phoneticPr fontId="2" type="noConversion"/>
  </si>
  <si>
    <t>Band #</t>
    <phoneticPr fontId="2" type="noConversion"/>
  </si>
  <si>
    <t>10MHz</t>
    <phoneticPr fontId="2" type="noConversion"/>
  </si>
  <si>
    <t>15kHz</t>
    <phoneticPr fontId="2" type="noConversion"/>
  </si>
  <si>
    <t>Power Class</t>
    <phoneticPr fontId="2" type="noConversion"/>
  </si>
  <si>
    <t>PC3</t>
    <phoneticPr fontId="2" type="noConversion"/>
  </si>
  <si>
    <t>-80dBm/15kHz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</si>
  <si>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</si>
  <si>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</si>
  <si>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</si>
  <si>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</si>
  <si>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</si>
  <si>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</si>
  <si>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</si>
  <si>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UE information disclosure</t>
    <phoneticPr fontId="2" type="noConversion"/>
  </si>
  <si>
    <t>NR Standalone (SA)</t>
    <phoneticPr fontId="2" type="noConversion"/>
  </si>
  <si>
    <t>DUT 1</t>
    <phoneticPr fontId="2" type="noConversion"/>
  </si>
  <si>
    <t>n28 10MHz (15kHz SCS)</t>
    <phoneticPr fontId="2" type="noConversion"/>
  </si>
  <si>
    <t>DL Mid Channel</t>
    <phoneticPr fontId="2" type="noConversion"/>
  </si>
  <si>
    <t>n5 10MHz (15kHz SCS)</t>
    <phoneticPr fontId="2" type="noConversion"/>
  </si>
  <si>
    <t>n1 10MHz (15kHz SCS)</t>
    <phoneticPr fontId="2" type="noConversion"/>
  </si>
  <si>
    <t>DUT 2</t>
    <phoneticPr fontId="2" type="noConversion"/>
  </si>
  <si>
    <t>DUT 3</t>
    <phoneticPr fontId="2" type="noConversion"/>
  </si>
  <si>
    <t>DUT 4</t>
    <phoneticPr fontId="2" type="noConversion"/>
  </si>
  <si>
    <t>DUT 5</t>
    <phoneticPr fontId="2" type="noConversion"/>
  </si>
  <si>
    <t>Multi-Probe Anechoic Chamber (MPAC) with 16 probes</t>
    <phoneticPr fontId="2" type="noConversion"/>
  </si>
  <si>
    <t>Note 1: 3GPP TS 38.151 V17.6.0, https://www.3gpp.org/ftp/Specs/archive/38_series/38.151/38151-h60.zip</t>
    <phoneticPr fontId="2" type="noConversion"/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</si>
  <si>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n28/n5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n1 (FDD 4x4)</t>
    </r>
    <r>
      <rPr>
        <sz val="11"/>
        <rFont val="Arial"/>
        <family val="2"/>
      </rPr>
      <t>: per Table E.1-4 of TS 38.151</t>
    </r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</si>
  <si>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</si>
  <si>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 xml:space="preserve">Target Band for NR FR1 MIMO OTA Measurement Campaign </t>
    <phoneticPr fontId="2" type="noConversion"/>
  </si>
  <si>
    <t xml:space="preserve">n28/n5: UMi CDL-C 
n1: UMa CDL-C </t>
    <phoneticPr fontId="2" type="noConversion"/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</si>
  <si>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</si>
  <si>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>n28/n5 (FDD 2x2): 39.915 Mbps
n1 (FDD 4x4): 45.760 Mbps</t>
    <phoneticPr fontId="2" type="noConversion"/>
  </si>
  <si>
    <t>Max Theoretical TP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</si>
  <si>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</si>
  <si>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>DUT 6</t>
    <phoneticPr fontId="2" type="noConversion"/>
  </si>
  <si>
    <t>R4-2404556</t>
    <phoneticPr fontId="2" type="noConversion"/>
  </si>
  <si>
    <t>6.10.3</t>
    <phoneticPr fontId="2" type="noConversion"/>
  </si>
  <si>
    <t>Xiaomi</t>
    <phoneticPr fontId="2" type="noConversion"/>
  </si>
  <si>
    <t>Test result for FR1 performance requirement</t>
    <phoneticPr fontId="2" type="noConversion"/>
  </si>
  <si>
    <t>information</t>
    <phoneticPr fontId="2" type="noConversion"/>
  </si>
  <si>
    <t>3GPP TSG-RAN WG4 Meeting #110bis
Changsha, China, 15th – 19th April, 2024</t>
    <phoneticPr fontId="2" type="noConversion"/>
  </si>
  <si>
    <t>n28</t>
    <phoneticPr fontId="2" type="noConversion"/>
  </si>
  <si>
    <t>Xiaomi GTS5000</t>
    <phoneticPr fontId="2" type="noConversion"/>
  </si>
  <si>
    <t>Beijing</t>
    <phoneticPr fontId="2" type="noConversion"/>
  </si>
  <si>
    <t>Anritsu MT8000</t>
    <phoneticPr fontId="2" type="noConversion"/>
  </si>
  <si>
    <t>Per 3GPP TS 38.151 Annex E.1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</si>
</sst>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wrapText="1"/>
    </xf>
    <xf numFmtId="0" fontId="16" fillId="0" borderId="0" xfId="0" quotePrefix="1" applyFont="1"/>
    <xf numFmtId="0" fontId="0" fillId="2" borderId="0" xfId="0" applyFill="1"/>
    <xf numFmtId="0" fontId="9" fillId="0" borderId="0" xfId="0" applyFont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1" fillId="4" borderId="1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76" fontId="10" fillId="0" borderId="11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1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9" fillId="0" borderId="0" xfId="78" applyFont="1" applyAlignment="1">
      <alignment horizontal="left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left" vertical="center"/>
    </xf>
    <xf numFmtId="0" fontId="18" fillId="3" borderId="15" xfId="0" applyFont="1" applyFill="1" applyBorder="1" applyAlignment="1">
      <alignment horizontal="left" vertical="center"/>
    </xf>
    <xf numFmtId="0" fontId="18" fillId="3" borderId="16" xfId="0" applyFont="1" applyFill="1" applyBorder="1" applyAlignment="1">
      <alignment horizontal="left" vertical="center"/>
    </xf>
    <xf numFmtId="0" fontId="18" fillId="3" borderId="7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</cellXfs>
  <cellStyles count="79">
    <cellStyle name="Normal_SEMC OTA Test requirements" xfId="77" xr:uid="{00000000-0005-0000-0000-00000000000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A17" sqref="A17"/>
    </sheetView>
  </sheetViews>
  <sheetFormatPr defaultColWidth="8.75" defaultRowHeight="14.25"/>
  <cols>
    <col min="1" max="1" width="44.25" customWidth="1"/>
    <col min="2" max="2" width="62.625" customWidth="1"/>
  </cols>
  <sheetData>
    <row r="1" spans="1:2" ht="30">
      <c r="A1" s="38" t="s">
        <v>76</v>
      </c>
      <c r="B1" s="4"/>
    </row>
    <row r="2" spans="1:2">
      <c r="A2" s="4"/>
      <c r="B2" s="4"/>
    </row>
    <row r="3" spans="1:2" ht="15">
      <c r="A3" s="5" t="s">
        <v>0</v>
      </c>
      <c r="B3" s="4" t="s">
        <v>71</v>
      </c>
    </row>
    <row r="4" spans="1:2" ht="15">
      <c r="A4" s="5" t="s">
        <v>1</v>
      </c>
      <c r="B4" s="4" t="s">
        <v>72</v>
      </c>
    </row>
    <row r="5" spans="1:2" ht="15">
      <c r="A5" s="5" t="s">
        <v>2</v>
      </c>
      <c r="B5" s="4" t="s">
        <v>73</v>
      </c>
    </row>
    <row r="6" spans="1:2" ht="15">
      <c r="A6" s="5" t="s">
        <v>3</v>
      </c>
      <c r="B6" s="4" t="s">
        <v>74</v>
      </c>
    </row>
    <row r="7" spans="1:2" ht="15">
      <c r="A7" s="5" t="s">
        <v>4</v>
      </c>
      <c r="B7" s="4" t="s">
        <v>75</v>
      </c>
    </row>
    <row r="8" spans="1:2" ht="15">
      <c r="A8" s="5"/>
      <c r="B8" s="4"/>
    </row>
    <row r="9" spans="1:2" ht="15">
      <c r="A9" s="5" t="s">
        <v>5</v>
      </c>
      <c r="B9" s="6"/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tabSelected="1" topLeftCell="A5" zoomScale="115" zoomScaleNormal="115" workbookViewId="0">
      <selection activeCell="E27" sqref="E27"/>
    </sheetView>
  </sheetViews>
  <sheetFormatPr defaultColWidth="8.75" defaultRowHeight="14.25"/>
  <cols>
    <col min="1" max="1" width="35.875" customWidth="1"/>
    <col min="2" max="2" width="67.75" customWidth="1"/>
    <col min="3" max="3" width="20.375" bestFit="1" customWidth="1"/>
    <col min="4" max="4" width="10.375" bestFit="1" customWidth="1"/>
    <col min="5" max="5" width="12.625" bestFit="1" customWidth="1"/>
    <col min="7" max="7" width="20.75" customWidth="1"/>
    <col min="8" max="8" width="10.375" bestFit="1" customWidth="1"/>
    <col min="9" max="9" width="17.125" customWidth="1"/>
    <col min="10" max="10" width="10.625" bestFit="1" customWidth="1"/>
  </cols>
  <sheetData>
    <row r="1" spans="1:4" ht="15">
      <c r="A1" s="8" t="s">
        <v>64</v>
      </c>
      <c r="B1" s="9"/>
    </row>
    <row r="2" spans="1:4">
      <c r="A2" s="6" t="s">
        <v>36</v>
      </c>
      <c r="B2" s="7" t="s">
        <v>77</v>
      </c>
    </row>
    <row r="3" spans="1:4">
      <c r="A3" s="6" t="s">
        <v>8</v>
      </c>
      <c r="B3" s="18" t="s">
        <v>37</v>
      </c>
    </row>
    <row r="4" spans="1:4">
      <c r="A4" s="6" t="s">
        <v>9</v>
      </c>
      <c r="B4" s="18" t="s">
        <v>38</v>
      </c>
    </row>
    <row r="5" spans="1:4" ht="15">
      <c r="A5" s="10" t="s">
        <v>10</v>
      </c>
      <c r="B5" s="11"/>
    </row>
    <row r="6" spans="1:4">
      <c r="A6" s="6" t="s">
        <v>13</v>
      </c>
      <c r="B6" s="6" t="s">
        <v>60</v>
      </c>
    </row>
    <row r="7" spans="1:4">
      <c r="A7" s="6" t="s">
        <v>14</v>
      </c>
      <c r="B7" s="7" t="s">
        <v>69</v>
      </c>
    </row>
    <row r="8" spans="1:4" ht="42.75">
      <c r="A8" s="22" t="s">
        <v>20</v>
      </c>
      <c r="B8" s="19" t="s">
        <v>62</v>
      </c>
    </row>
    <row r="9" spans="1:4" ht="28.5">
      <c r="A9" s="22" t="s">
        <v>68</v>
      </c>
      <c r="B9" s="19" t="s">
        <v>67</v>
      </c>
    </row>
    <row r="10" spans="1:4">
      <c r="A10" s="6" t="s">
        <v>22</v>
      </c>
      <c r="B10" s="20" t="s">
        <v>41</v>
      </c>
      <c r="C10" s="2"/>
      <c r="D10" s="2"/>
    </row>
    <row r="11" spans="1:4" ht="15">
      <c r="A11" s="10" t="s">
        <v>16</v>
      </c>
      <c r="B11" s="11"/>
    </row>
    <row r="12" spans="1:4" ht="28.5">
      <c r="A12" s="22" t="s">
        <v>21</v>
      </c>
      <c r="B12" s="37" t="s">
        <v>65</v>
      </c>
    </row>
    <row r="13" spans="1:4">
      <c r="A13" s="6" t="s">
        <v>17</v>
      </c>
      <c r="B13" s="7" t="s">
        <v>18</v>
      </c>
    </row>
    <row r="14" spans="1:4" ht="15">
      <c r="A14" s="47" t="s">
        <v>34</v>
      </c>
      <c r="B14" s="47"/>
    </row>
    <row r="15" spans="1:4">
      <c r="A15" s="6" t="s">
        <v>11</v>
      </c>
      <c r="B15" s="7" t="s">
        <v>15</v>
      </c>
    </row>
    <row r="16" spans="1:4">
      <c r="A16" s="6" t="s">
        <v>12</v>
      </c>
      <c r="B16" s="7" t="s">
        <v>50</v>
      </c>
    </row>
    <row r="17" spans="1:3">
      <c r="A17" s="6" t="s">
        <v>39</v>
      </c>
      <c r="B17" s="7" t="s">
        <v>40</v>
      </c>
    </row>
    <row r="18" spans="1:3">
      <c r="A18" s="6" t="s">
        <v>49</v>
      </c>
      <c r="B18" s="36" t="s">
        <v>63</v>
      </c>
    </row>
    <row r="19" spans="1:3" ht="15">
      <c r="A19" s="10" t="s">
        <v>43</v>
      </c>
      <c r="B19" s="11"/>
    </row>
    <row r="20" spans="1:3">
      <c r="A20" s="6" t="s">
        <v>44</v>
      </c>
      <c r="B20" s="4" t="s">
        <v>19</v>
      </c>
    </row>
    <row r="21" spans="1:3" ht="15">
      <c r="A21" s="6" t="s">
        <v>24</v>
      </c>
      <c r="B21" s="4" t="s">
        <v>23</v>
      </c>
      <c r="C21" s="3"/>
    </row>
    <row r="22" spans="1:3" ht="15">
      <c r="A22" s="10" t="s">
        <v>45</v>
      </c>
      <c r="B22" s="12"/>
      <c r="C22" s="3"/>
    </row>
    <row r="23" spans="1:3">
      <c r="A23" s="6" t="s">
        <v>6</v>
      </c>
      <c r="B23" s="7" t="s">
        <v>78</v>
      </c>
    </row>
    <row r="24" spans="1:3">
      <c r="A24" s="6" t="s">
        <v>7</v>
      </c>
      <c r="B24" s="7" t="s">
        <v>79</v>
      </c>
    </row>
    <row r="25" spans="1:3">
      <c r="A25" s="6" t="s">
        <v>42</v>
      </c>
      <c r="B25" s="7" t="s">
        <v>80</v>
      </c>
    </row>
    <row r="26" spans="1:3">
      <c r="A26" s="13" t="s">
        <v>46</v>
      </c>
      <c r="B26" s="7" t="s">
        <v>81</v>
      </c>
    </row>
    <row r="27" spans="1:3" ht="15">
      <c r="A27" s="10" t="s">
        <v>35</v>
      </c>
      <c r="B27" s="21"/>
    </row>
    <row r="28" spans="1:3" ht="18.95" customHeight="1">
      <c r="A28" s="48" t="s">
        <v>61</v>
      </c>
      <c r="B28" s="48"/>
    </row>
    <row r="29" spans="1:3" ht="33" customHeight="1">
      <c r="A29" s="48" t="s">
        <v>66</v>
      </c>
      <c r="B29" s="48"/>
    </row>
  </sheetData>
  <mergeCells count="3">
    <mergeCell ref="A14:B14"/>
    <mergeCell ref="A28:B28"/>
    <mergeCell ref="A29:B29"/>
  </mergeCells>
  <phoneticPr fontId="2" type="noConversion"/>
  <hyperlinks>
    <hyperlink ref="A28:B28" r:id="rId1" display="Note 1: 3GPP TS 38.151 V17.6.0, https://www.3gpp.org/ftp/Specs/archive/38_series/38.151/38151-h60.zip" xr:uid="{00000000-0004-0000-0100-000000000000}"/>
    <hyperlink ref="A29:B29" r:id="rId2" display="Note 2: Volunteer labs should submit the UE information confidentially to RAN4 Secretary &lt;Achraf.KHSIBA@3GPP.ORG&gt;  using the approved template R4-2321191 (Avaliable at: https://www.3gpp.org/ftp/tsg_ran/WG4_Radio/TSGR4_109/Docs/R4-2321191.zip)" xr:uid="{00000000-0004-0000-0100-000001000000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topLeftCell="A31" zoomScale="115" zoomScaleNormal="115" workbookViewId="0">
      <selection activeCell="E38" sqref="E38"/>
    </sheetView>
  </sheetViews>
  <sheetFormatPr defaultRowHeight="14.25"/>
  <cols>
    <col min="1" max="1" width="21" customWidth="1"/>
    <col min="2" max="2" width="14.5" customWidth="1"/>
    <col min="3" max="5" width="9.5" customWidth="1"/>
    <col min="6" max="6" width="14.875" customWidth="1"/>
    <col min="7" max="12" width="8.625" customWidth="1"/>
  </cols>
  <sheetData>
    <row r="1" spans="1:12" ht="19.7" customHeight="1">
      <c r="A1" s="51" t="s">
        <v>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ht="29.65" customHeight="1">
      <c r="A2" s="57" t="s">
        <v>25</v>
      </c>
      <c r="B2" s="59" t="s">
        <v>53</v>
      </c>
      <c r="C2" s="60" t="s">
        <v>47</v>
      </c>
      <c r="D2" s="60"/>
      <c r="E2" s="60"/>
      <c r="F2" s="49" t="s">
        <v>48</v>
      </c>
      <c r="G2" s="49" t="s">
        <v>26</v>
      </c>
      <c r="H2" s="49"/>
      <c r="I2" s="49"/>
      <c r="J2" s="49" t="s">
        <v>33</v>
      </c>
      <c r="K2" s="49"/>
      <c r="L2" s="50"/>
    </row>
    <row r="3" spans="1:12" ht="22.35" customHeight="1">
      <c r="A3" s="58"/>
      <c r="B3" s="60"/>
      <c r="C3" s="39" t="s">
        <v>28</v>
      </c>
      <c r="D3" s="39" t="s">
        <v>30</v>
      </c>
      <c r="E3" s="39" t="s">
        <v>32</v>
      </c>
      <c r="F3" s="49"/>
      <c r="G3" s="39" t="s">
        <v>27</v>
      </c>
      <c r="H3" s="39" t="s">
        <v>29</v>
      </c>
      <c r="I3" s="39" t="s">
        <v>31</v>
      </c>
      <c r="J3" s="39" t="s">
        <v>27</v>
      </c>
      <c r="K3" s="39" t="s">
        <v>29</v>
      </c>
      <c r="L3" s="34" t="s">
        <v>31</v>
      </c>
    </row>
    <row r="4" spans="1:12" ht="17.25" customHeight="1">
      <c r="A4" s="26" t="s">
        <v>52</v>
      </c>
      <c r="B4" s="14">
        <v>156100</v>
      </c>
      <c r="C4" s="15">
        <v>-88.5</v>
      </c>
      <c r="D4" s="15">
        <v>-89.12</v>
      </c>
      <c r="E4" s="15">
        <v>-82.94</v>
      </c>
      <c r="F4" s="25">
        <f>10*LOG(3/((1/10^(C4/10))+(1/10^(D4/10))+(1/10^(E4/10))))</f>
        <v>-87.587395488981684</v>
      </c>
      <c r="G4" s="15"/>
      <c r="H4" s="15"/>
      <c r="I4" s="15"/>
      <c r="J4" s="15"/>
      <c r="K4" s="15"/>
      <c r="L4" s="27"/>
    </row>
    <row r="5" spans="1:12" ht="17.25" customHeight="1">
      <c r="A5" s="26" t="s">
        <v>54</v>
      </c>
      <c r="B5" s="14">
        <v>176300</v>
      </c>
      <c r="C5" s="15"/>
      <c r="D5" s="15"/>
      <c r="E5" s="15"/>
      <c r="F5" s="25">
        <f t="shared" ref="F5:F6" si="0">10*LOG(3/((1/10^(C5/10))+(1/10^(D5/10))+(1/10^(E5/10))))</f>
        <v>0</v>
      </c>
      <c r="G5" s="16"/>
      <c r="H5" s="16"/>
      <c r="I5" s="16"/>
      <c r="J5" s="16"/>
      <c r="K5" s="16"/>
      <c r="L5" s="28"/>
    </row>
    <row r="6" spans="1:12" ht="17.25" customHeight="1" thickBot="1">
      <c r="A6" s="23" t="s">
        <v>55</v>
      </c>
      <c r="B6" s="29">
        <v>428000</v>
      </c>
      <c r="C6" s="46"/>
      <c r="D6" s="46"/>
      <c r="E6" s="46"/>
      <c r="F6" s="24">
        <f t="shared" si="0"/>
        <v>0</v>
      </c>
      <c r="G6" s="31"/>
      <c r="H6" s="31"/>
      <c r="I6" s="31"/>
      <c r="J6" s="31"/>
      <c r="K6" s="31"/>
      <c r="L6" s="32"/>
    </row>
    <row r="8" spans="1:12" ht="15" thickBot="1"/>
    <row r="9" spans="1:12" ht="19.7" customHeight="1">
      <c r="A9" s="54" t="s">
        <v>56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6"/>
    </row>
    <row r="10" spans="1:12" ht="29.65" customHeight="1">
      <c r="A10" s="57" t="s">
        <v>25</v>
      </c>
      <c r="B10" s="59" t="s">
        <v>53</v>
      </c>
      <c r="C10" s="60" t="s">
        <v>47</v>
      </c>
      <c r="D10" s="60"/>
      <c r="E10" s="60"/>
      <c r="F10" s="49" t="s">
        <v>48</v>
      </c>
      <c r="G10" s="49" t="s">
        <v>26</v>
      </c>
      <c r="H10" s="49"/>
      <c r="I10" s="49"/>
      <c r="J10" s="49" t="s">
        <v>33</v>
      </c>
      <c r="K10" s="49"/>
      <c r="L10" s="50"/>
    </row>
    <row r="11" spans="1:12" ht="22.35" customHeight="1">
      <c r="A11" s="58"/>
      <c r="B11" s="60"/>
      <c r="C11" s="33" t="s">
        <v>28</v>
      </c>
      <c r="D11" s="33" t="s">
        <v>30</v>
      </c>
      <c r="E11" s="33" t="s">
        <v>32</v>
      </c>
      <c r="F11" s="49"/>
      <c r="G11" s="33" t="s">
        <v>27</v>
      </c>
      <c r="H11" s="33" t="s">
        <v>29</v>
      </c>
      <c r="I11" s="33" t="s">
        <v>31</v>
      </c>
      <c r="J11" s="33" t="s">
        <v>27</v>
      </c>
      <c r="K11" s="33" t="s">
        <v>29</v>
      </c>
      <c r="L11" s="34" t="s">
        <v>31</v>
      </c>
    </row>
    <row r="12" spans="1:12" ht="17.25" customHeight="1">
      <c r="A12" s="26" t="s">
        <v>52</v>
      </c>
      <c r="B12" s="14">
        <v>156100</v>
      </c>
      <c r="C12" s="44">
        <v>-83.48</v>
      </c>
      <c r="D12" s="44">
        <v>-84.38</v>
      </c>
      <c r="E12" s="44">
        <v>-79.069999999999993</v>
      </c>
      <c r="F12" s="25">
        <f>10*LOG(3/((1/10^(C12/10))+(1/10^(D12/10))+(1/10^(E12/10))))</f>
        <v>-82.845994819131207</v>
      </c>
      <c r="G12" s="15"/>
      <c r="H12" s="15"/>
      <c r="I12" s="15"/>
      <c r="J12" s="15"/>
      <c r="K12" s="15"/>
      <c r="L12" s="27"/>
    </row>
    <row r="13" spans="1:12" ht="17.25" customHeight="1">
      <c r="A13" s="26" t="s">
        <v>54</v>
      </c>
      <c r="B13" s="14">
        <v>176300</v>
      </c>
      <c r="C13" s="17"/>
      <c r="D13" s="17"/>
      <c r="E13" s="17"/>
      <c r="F13" s="25">
        <f t="shared" ref="F13:F14" si="1">10*LOG(3/((1/10^(C13/10))+(1/10^(D13/10))+(1/10^(E13/10))))</f>
        <v>0</v>
      </c>
      <c r="G13" s="16"/>
      <c r="H13" s="16"/>
      <c r="I13" s="16"/>
      <c r="J13" s="16"/>
      <c r="K13" s="16"/>
      <c r="L13" s="28"/>
    </row>
    <row r="14" spans="1:12" ht="17.25" customHeight="1" thickBot="1">
      <c r="A14" s="23" t="s">
        <v>55</v>
      </c>
      <c r="B14" s="29">
        <v>428000</v>
      </c>
      <c r="C14" s="30"/>
      <c r="D14" s="30"/>
      <c r="E14" s="30"/>
      <c r="F14" s="24">
        <f t="shared" si="1"/>
        <v>0</v>
      </c>
      <c r="G14" s="31"/>
      <c r="H14" s="31"/>
      <c r="I14" s="31"/>
      <c r="J14" s="31"/>
      <c r="K14" s="31"/>
      <c r="L14" s="32"/>
    </row>
    <row r="16" spans="1:12" ht="15" thickBot="1"/>
    <row r="17" spans="1:12" ht="19.7" customHeight="1">
      <c r="A17" s="54" t="s">
        <v>57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6"/>
    </row>
    <row r="18" spans="1:12" ht="29.65" customHeight="1">
      <c r="A18" s="57" t="s">
        <v>25</v>
      </c>
      <c r="B18" s="59" t="s">
        <v>53</v>
      </c>
      <c r="C18" s="60" t="s">
        <v>47</v>
      </c>
      <c r="D18" s="60"/>
      <c r="E18" s="60"/>
      <c r="F18" s="49" t="s">
        <v>48</v>
      </c>
      <c r="G18" s="49" t="s">
        <v>26</v>
      </c>
      <c r="H18" s="49"/>
      <c r="I18" s="49"/>
      <c r="J18" s="49" t="s">
        <v>33</v>
      </c>
      <c r="K18" s="49"/>
      <c r="L18" s="50"/>
    </row>
    <row r="19" spans="1:12" ht="22.35" customHeight="1">
      <c r="A19" s="58"/>
      <c r="B19" s="60"/>
      <c r="C19" s="33" t="s">
        <v>28</v>
      </c>
      <c r="D19" s="33" t="s">
        <v>30</v>
      </c>
      <c r="E19" s="33" t="s">
        <v>32</v>
      </c>
      <c r="F19" s="49"/>
      <c r="G19" s="33" t="s">
        <v>27</v>
      </c>
      <c r="H19" s="33" t="s">
        <v>29</v>
      </c>
      <c r="I19" s="33" t="s">
        <v>31</v>
      </c>
      <c r="J19" s="33" t="s">
        <v>27</v>
      </c>
      <c r="K19" s="33" t="s">
        <v>29</v>
      </c>
      <c r="L19" s="34" t="s">
        <v>31</v>
      </c>
    </row>
    <row r="20" spans="1:12" ht="17.25" customHeight="1">
      <c r="A20" s="26" t="s">
        <v>52</v>
      </c>
      <c r="B20" s="14">
        <v>156100</v>
      </c>
      <c r="C20" s="44">
        <v>-85.64</v>
      </c>
      <c r="D20" s="44">
        <v>-85.03</v>
      </c>
      <c r="E20" s="44">
        <v>-81.84</v>
      </c>
      <c r="F20" s="25">
        <f>10*LOG(3/((1/10^(C20/10))+(1/10^(D20/10))+(1/10^(E20/10))))</f>
        <v>-84.459226379484903</v>
      </c>
      <c r="G20" s="15"/>
      <c r="H20" s="15"/>
      <c r="I20" s="15"/>
      <c r="J20" s="15"/>
      <c r="K20" s="15"/>
      <c r="L20" s="27"/>
    </row>
    <row r="21" spans="1:12" ht="17.25" customHeight="1">
      <c r="A21" s="26" t="s">
        <v>54</v>
      </c>
      <c r="B21" s="14">
        <v>176300</v>
      </c>
      <c r="C21" s="17"/>
      <c r="D21" s="17"/>
      <c r="E21" s="17"/>
      <c r="F21" s="25">
        <f t="shared" ref="F21:F22" si="2">10*LOG(3/((1/10^(C21/10))+(1/10^(D21/10))+(1/10^(E21/10))))</f>
        <v>0</v>
      </c>
      <c r="G21" s="16"/>
      <c r="H21" s="16"/>
      <c r="I21" s="16"/>
      <c r="J21" s="16"/>
      <c r="K21" s="16"/>
      <c r="L21" s="28"/>
    </row>
    <row r="22" spans="1:12" ht="17.25" customHeight="1" thickBot="1">
      <c r="A22" s="23" t="s">
        <v>55</v>
      </c>
      <c r="B22" s="29">
        <v>428000</v>
      </c>
      <c r="C22" s="30"/>
      <c r="D22" s="30"/>
      <c r="E22" s="30"/>
      <c r="F22" s="24">
        <f t="shared" si="2"/>
        <v>0</v>
      </c>
      <c r="G22" s="31"/>
      <c r="H22" s="31"/>
      <c r="I22" s="31"/>
      <c r="J22" s="31"/>
      <c r="K22" s="31"/>
      <c r="L22" s="32"/>
    </row>
    <row r="24" spans="1:12" ht="15" thickBot="1"/>
    <row r="25" spans="1:12" ht="19.7" customHeight="1">
      <c r="A25" s="54" t="s">
        <v>58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</row>
    <row r="26" spans="1:12" ht="29.65" customHeight="1">
      <c r="A26" s="57" t="s">
        <v>25</v>
      </c>
      <c r="B26" s="59" t="s">
        <v>53</v>
      </c>
      <c r="C26" s="60" t="s">
        <v>47</v>
      </c>
      <c r="D26" s="60"/>
      <c r="E26" s="60"/>
      <c r="F26" s="49" t="s">
        <v>48</v>
      </c>
      <c r="G26" s="49" t="s">
        <v>26</v>
      </c>
      <c r="H26" s="49"/>
      <c r="I26" s="49"/>
      <c r="J26" s="49" t="s">
        <v>33</v>
      </c>
      <c r="K26" s="49"/>
      <c r="L26" s="50"/>
    </row>
    <row r="27" spans="1:12" ht="22.35" customHeight="1">
      <c r="A27" s="58"/>
      <c r="B27" s="60"/>
      <c r="C27" s="33" t="s">
        <v>28</v>
      </c>
      <c r="D27" s="33" t="s">
        <v>30</v>
      </c>
      <c r="E27" s="33" t="s">
        <v>32</v>
      </c>
      <c r="F27" s="49"/>
      <c r="G27" s="33" t="s">
        <v>27</v>
      </c>
      <c r="H27" s="33" t="s">
        <v>29</v>
      </c>
      <c r="I27" s="33" t="s">
        <v>31</v>
      </c>
      <c r="J27" s="33" t="s">
        <v>27</v>
      </c>
      <c r="K27" s="33" t="s">
        <v>29</v>
      </c>
      <c r="L27" s="34" t="s">
        <v>31</v>
      </c>
    </row>
    <row r="28" spans="1:12" ht="17.25" customHeight="1">
      <c r="A28" s="26" t="s">
        <v>52</v>
      </c>
      <c r="B28" s="14">
        <v>156100</v>
      </c>
      <c r="C28" s="44">
        <v>-87.85</v>
      </c>
      <c r="D28" s="44">
        <v>-88.04</v>
      </c>
      <c r="E28" s="44">
        <v>-84.01</v>
      </c>
      <c r="F28" s="25">
        <f>10*LOG(3/((1/10^(C28/10))+(1/10^(D28/10))+(1/10^(E28/10))))</f>
        <v>-86.98419581453615</v>
      </c>
      <c r="G28" s="15"/>
      <c r="H28" s="15"/>
      <c r="I28" s="15"/>
      <c r="J28" s="15"/>
      <c r="K28" s="15"/>
      <c r="L28" s="27"/>
    </row>
    <row r="29" spans="1:12" ht="17.25" customHeight="1">
      <c r="A29" s="26" t="s">
        <v>54</v>
      </c>
      <c r="B29" s="14">
        <v>176300</v>
      </c>
      <c r="C29" s="17"/>
      <c r="D29" s="17"/>
      <c r="E29" s="17"/>
      <c r="F29" s="25">
        <f t="shared" ref="F29:F30" si="3">10*LOG(3/((1/10^(C29/10))+(1/10^(D29/10))+(1/10^(E29/10))))</f>
        <v>0</v>
      </c>
      <c r="G29" s="16"/>
      <c r="H29" s="16"/>
      <c r="I29" s="16"/>
      <c r="J29" s="16"/>
      <c r="K29" s="16"/>
      <c r="L29" s="28"/>
    </row>
    <row r="30" spans="1:12" ht="17.25" customHeight="1" thickBot="1">
      <c r="A30" s="23" t="s">
        <v>55</v>
      </c>
      <c r="B30" s="29">
        <v>428000</v>
      </c>
      <c r="C30" s="30"/>
      <c r="D30" s="30"/>
      <c r="E30" s="30"/>
      <c r="F30" s="24">
        <f t="shared" si="3"/>
        <v>0</v>
      </c>
      <c r="G30" s="31"/>
      <c r="H30" s="31"/>
      <c r="I30" s="31"/>
      <c r="J30" s="31"/>
      <c r="K30" s="31"/>
      <c r="L30" s="32"/>
    </row>
    <row r="32" spans="1:12" ht="15" thickBot="1"/>
    <row r="33" spans="1:12" ht="19.7" customHeight="1">
      <c r="A33" s="54" t="s">
        <v>59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ht="29.65" customHeight="1">
      <c r="A34" s="57" t="s">
        <v>25</v>
      </c>
      <c r="B34" s="59" t="s">
        <v>53</v>
      </c>
      <c r="C34" s="60" t="s">
        <v>47</v>
      </c>
      <c r="D34" s="60"/>
      <c r="E34" s="60"/>
      <c r="F34" s="49" t="s">
        <v>48</v>
      </c>
      <c r="G34" s="49" t="s">
        <v>26</v>
      </c>
      <c r="H34" s="49"/>
      <c r="I34" s="49"/>
      <c r="J34" s="49" t="s">
        <v>33</v>
      </c>
      <c r="K34" s="49"/>
      <c r="L34" s="50"/>
    </row>
    <row r="35" spans="1:12" ht="22.35" customHeight="1">
      <c r="A35" s="58"/>
      <c r="B35" s="60"/>
      <c r="C35" s="33" t="s">
        <v>28</v>
      </c>
      <c r="D35" s="33" t="s">
        <v>30</v>
      </c>
      <c r="E35" s="33" t="s">
        <v>32</v>
      </c>
      <c r="F35" s="49"/>
      <c r="G35" s="33" t="s">
        <v>27</v>
      </c>
      <c r="H35" s="33" t="s">
        <v>29</v>
      </c>
      <c r="I35" s="33" t="s">
        <v>31</v>
      </c>
      <c r="J35" s="33" t="s">
        <v>27</v>
      </c>
      <c r="K35" s="33" t="s">
        <v>29</v>
      </c>
      <c r="L35" s="34" t="s">
        <v>31</v>
      </c>
    </row>
    <row r="36" spans="1:12" ht="17.25" customHeight="1">
      <c r="A36" s="26" t="s">
        <v>52</v>
      </c>
      <c r="B36" s="14">
        <v>156100</v>
      </c>
      <c r="C36" s="44">
        <v>-86</v>
      </c>
      <c r="D36" s="44">
        <v>-85.8</v>
      </c>
      <c r="E36" s="44">
        <v>-83.7</v>
      </c>
      <c r="F36" s="25">
        <f>10*LOG(3/((1/10^(C36/10))+(1/10^(D36/10))+(1/10^(E36/10))))</f>
        <v>-85.283678955918489</v>
      </c>
      <c r="G36" s="15"/>
      <c r="H36" s="15"/>
      <c r="I36" s="15"/>
      <c r="J36" s="15"/>
      <c r="K36" s="15"/>
      <c r="L36" s="27"/>
    </row>
    <row r="37" spans="1:12" ht="17.25" customHeight="1">
      <c r="A37" s="26" t="s">
        <v>54</v>
      </c>
      <c r="B37" s="14">
        <v>176300</v>
      </c>
      <c r="C37" s="17"/>
      <c r="D37" s="17"/>
      <c r="E37" s="17"/>
      <c r="F37" s="25">
        <f t="shared" ref="F37:F38" si="4">10*LOG(3/((1/10^(C37/10))+(1/10^(D37/10))+(1/10^(E37/10))))</f>
        <v>0</v>
      </c>
      <c r="G37" s="16"/>
      <c r="H37" s="16"/>
      <c r="I37" s="16"/>
      <c r="J37" s="16"/>
      <c r="K37" s="16"/>
      <c r="L37" s="28"/>
    </row>
    <row r="38" spans="1:12" ht="17.25" customHeight="1" thickBot="1">
      <c r="A38" s="23" t="s">
        <v>55</v>
      </c>
      <c r="B38" s="29">
        <v>428000</v>
      </c>
      <c r="C38" s="30"/>
      <c r="D38" s="30"/>
      <c r="E38" s="30"/>
      <c r="F38" s="24">
        <f t="shared" si="4"/>
        <v>0</v>
      </c>
      <c r="G38" s="31"/>
      <c r="H38" s="31"/>
      <c r="I38" s="31"/>
      <c r="J38" s="31"/>
      <c r="K38" s="31"/>
      <c r="L38" s="32"/>
    </row>
    <row r="39" spans="1:12" ht="15.75">
      <c r="A39" s="35"/>
    </row>
    <row r="40" spans="1:12" ht="15" thickBot="1"/>
    <row r="41" spans="1:12" ht="19.7" customHeight="1">
      <c r="A41" s="54" t="s">
        <v>70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/>
    </row>
    <row r="42" spans="1:12" ht="29.65" customHeight="1">
      <c r="A42" s="57" t="s">
        <v>25</v>
      </c>
      <c r="B42" s="59" t="s">
        <v>53</v>
      </c>
      <c r="C42" s="60" t="s">
        <v>47</v>
      </c>
      <c r="D42" s="60"/>
      <c r="E42" s="60"/>
      <c r="F42" s="49" t="s">
        <v>48</v>
      </c>
      <c r="G42" s="49" t="s">
        <v>26</v>
      </c>
      <c r="H42" s="49"/>
      <c r="I42" s="49"/>
      <c r="J42" s="49" t="s">
        <v>33</v>
      </c>
      <c r="K42" s="49"/>
      <c r="L42" s="50"/>
    </row>
    <row r="43" spans="1:12" ht="22.35" customHeight="1">
      <c r="A43" s="58"/>
      <c r="B43" s="60"/>
      <c r="C43" s="42" t="s">
        <v>28</v>
      </c>
      <c r="D43" s="42" t="s">
        <v>30</v>
      </c>
      <c r="E43" s="42" t="s">
        <v>32</v>
      </c>
      <c r="F43" s="49"/>
      <c r="G43" s="33" t="s">
        <v>27</v>
      </c>
      <c r="H43" s="33" t="s">
        <v>29</v>
      </c>
      <c r="I43" s="33" t="s">
        <v>31</v>
      </c>
      <c r="J43" s="33" t="s">
        <v>27</v>
      </c>
      <c r="K43" s="33" t="s">
        <v>29</v>
      </c>
      <c r="L43" s="34" t="s">
        <v>31</v>
      </c>
    </row>
    <row r="44" spans="1:12" ht="17.25" customHeight="1">
      <c r="A44" s="26" t="s">
        <v>52</v>
      </c>
      <c r="B44" s="40">
        <v>156100</v>
      </c>
      <c r="C44" s="45">
        <v>-82.95</v>
      </c>
      <c r="D44" s="45">
        <v>-82.91</v>
      </c>
      <c r="E44" s="45">
        <v>-80.930000000000007</v>
      </c>
      <c r="F44" s="41">
        <f>10*LOG(3/((1/10^(C44/10))+(1/10^(D44/10))+(1/10^(E44/10))))</f>
        <v>-82.359960529866441</v>
      </c>
      <c r="G44" s="15"/>
      <c r="H44" s="15"/>
      <c r="I44" s="15"/>
      <c r="J44" s="15"/>
      <c r="K44" s="15"/>
      <c r="L44" s="27"/>
    </row>
    <row r="45" spans="1:12" ht="17.25" customHeight="1">
      <c r="A45" s="26" t="s">
        <v>54</v>
      </c>
      <c r="B45" s="14">
        <v>176300</v>
      </c>
      <c r="C45" s="43"/>
      <c r="D45" s="43"/>
      <c r="E45" s="43"/>
      <c r="F45" s="25">
        <f t="shared" ref="F45:F46" si="5">10*LOG(3/((1/10^(C45/10))+(1/10^(D45/10))+(1/10^(E45/10))))</f>
        <v>0</v>
      </c>
      <c r="G45" s="16"/>
      <c r="H45" s="16"/>
      <c r="I45" s="16"/>
      <c r="J45" s="16"/>
      <c r="K45" s="16"/>
      <c r="L45" s="28"/>
    </row>
    <row r="46" spans="1:12" ht="17.25" customHeight="1" thickBot="1">
      <c r="A46" s="23" t="s">
        <v>55</v>
      </c>
      <c r="B46" s="29">
        <v>428000</v>
      </c>
      <c r="C46" s="30"/>
      <c r="D46" s="30"/>
      <c r="E46" s="30"/>
      <c r="F46" s="24">
        <f t="shared" si="5"/>
        <v>0</v>
      </c>
      <c r="G46" s="31"/>
      <c r="H46" s="31"/>
      <c r="I46" s="31"/>
      <c r="J46" s="31"/>
      <c r="K46" s="31"/>
      <c r="L46" s="32"/>
    </row>
  </sheetData>
  <mergeCells count="42">
    <mergeCell ref="A41:L41"/>
    <mergeCell ref="A42:A43"/>
    <mergeCell ref="B42:B43"/>
    <mergeCell ref="C42:E42"/>
    <mergeCell ref="F42:F43"/>
    <mergeCell ref="G42:I42"/>
    <mergeCell ref="J42:L42"/>
    <mergeCell ref="A33:L33"/>
    <mergeCell ref="A34:A35"/>
    <mergeCell ref="B34:B35"/>
    <mergeCell ref="C34:E34"/>
    <mergeCell ref="F34:F35"/>
    <mergeCell ref="G34:I34"/>
    <mergeCell ref="J34:L34"/>
    <mergeCell ref="A25:L25"/>
    <mergeCell ref="A26:A27"/>
    <mergeCell ref="B26:B27"/>
    <mergeCell ref="C26:E26"/>
    <mergeCell ref="F26:F27"/>
    <mergeCell ref="G26:I26"/>
    <mergeCell ref="J26:L26"/>
    <mergeCell ref="A17:L17"/>
    <mergeCell ref="A18:A19"/>
    <mergeCell ref="B18:B19"/>
    <mergeCell ref="C18:E18"/>
    <mergeCell ref="F18:F19"/>
    <mergeCell ref="G18:I18"/>
    <mergeCell ref="J18:L18"/>
    <mergeCell ref="J2:L2"/>
    <mergeCell ref="A1:L1"/>
    <mergeCell ref="A9:L9"/>
    <mergeCell ref="A10:A11"/>
    <mergeCell ref="B10:B11"/>
    <mergeCell ref="C10:E10"/>
    <mergeCell ref="F10:F11"/>
    <mergeCell ref="G10:I10"/>
    <mergeCell ref="J10:L10"/>
    <mergeCell ref="A2:A3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mi</cp:lastModifiedBy>
  <dcterms:created xsi:type="dcterms:W3CDTF">2014-04-03T16:46:49Z</dcterms:created>
  <dcterms:modified xsi:type="dcterms:W3CDTF">2024-04-08T03:32:22Z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eb4ebe10edaf11ee800077ba000077ba">
    <vt:lpwstr>CWMGg/iJXqhTHOfMyoIfvWZglatg0i3/pncxM05ZKgNb8bTyu2p8BqqvA2UjOdpzByyowN2hguAoFHfMPbynfg8JA==</vt:lpwstr>
  </property>
  <property fmtid="{D5CDD505-2E9C-101B-9397-08002B2CF9AE}" pid="3" name="CWM3487a9d0f55711ee80003f2600003f26">
    <vt:lpwstr>CWMl5gitoB/F7PEXrF6uvsrUlXVWh/bMMMUhpMWsSDMCyeFCSIGSKaJzJD3xoJosc2mF9ja716zvJHs7pusHVwo5A==</vt:lpwstr>
  </property>
</Properties>
</file>